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4\РАМОЧНЫЕ ДОГОВОРА (2025 ГОД)\5) СД по старым добрым ЛСР_31.01.2025\Прил 2.  к ТТ ЛСР\ГРАНД ЛСР за 1 усл. ед\"/>
    </mc:Choice>
  </mc:AlternateContent>
  <bookViews>
    <workbookView xWindow="0" yWindow="0" windowWidth="14370" windowHeight="12255" tabRatio="264"/>
  </bookViews>
  <sheets>
    <sheet name="16. КТПН Форма 2П" sheetId="1" r:id="rId1"/>
  </sheets>
  <definedNames>
    <definedName name="_xlnm.Print_Titles" localSheetId="0">'16. КТПН Форма 2П'!$8:$8</definedName>
  </definedNames>
  <calcPr calcId="162913" fullCalcOnLoad="1" iterateCount="1"/>
</workbook>
</file>

<file path=xl/calcChain.xml><?xml version="1.0" encoding="utf-8"?>
<calcChain xmlns="http://schemas.openxmlformats.org/spreadsheetml/2006/main">
  <c r="I11" i="1" l="1"/>
  <c r="I17" i="1"/>
  <c r="I18" i="1"/>
  <c r="I19" i="1"/>
</calcChain>
</file>

<file path=xl/sharedStrings.xml><?xml version="1.0" encoding="utf-8"?>
<sst xmlns="http://schemas.openxmlformats.org/spreadsheetml/2006/main" count="65" uniqueCount="57">
  <si>
    <t>№ пп</t>
  </si>
  <si>
    <t>1</t>
  </si>
  <si>
    <t>Наименование объекта проектирования или вида проектных работ</t>
  </si>
  <si>
    <t>Расчет стоимости</t>
  </si>
  <si>
    <t>Наименование, номера глав, таблиц, параграфов и пунктов НЗ на проектные работы</t>
  </si>
  <si>
    <t>Сметная стоимость, тыс. руб.</t>
  </si>
  <si>
    <t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1 х 630 кВА включительно.</t>
  </si>
  <si>
    <t>НЗ 11.03_0-3-3.13-5.1 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п.5.1
A=80.8 тыс.руб; 
Количество = 1 (1 подстанция)</t>
  </si>
  <si>
    <t/>
  </si>
  <si>
    <t>Коэффициенты</t>
  </si>
  <si>
    <t>Стадия: Рабочая документация</t>
  </si>
  <si>
    <t>Кст = 0.6</t>
  </si>
  <si>
    <t>2</t>
  </si>
  <si>
    <t>Итого по смете:</t>
  </si>
  <si>
    <t>3</t>
  </si>
  <si>
    <t>Всего по смете:</t>
  </si>
  <si>
    <t>Сумма от п.2</t>
  </si>
  <si>
    <t>«Адепт: Проект в 16.9»
© ООО «Адепт»</t>
  </si>
  <si>
    <t>Смета № 140</t>
  </si>
  <si>
    <t>на проектные работы (КТП до 1х630 кВА), 1 объект</t>
  </si>
  <si>
    <t>Индекс-дефлятор на 2025 год</t>
  </si>
  <si>
    <t>Примечание:</t>
  </si>
  <si>
    <t>1.</t>
  </si>
  <si>
    <t xml:space="preserve">Суммарный процент от базовой цены может уточняться по согласованию между исполнителем и </t>
  </si>
  <si>
    <t>заказчиком (п 1.5 и 1.8 Методики 620пр).</t>
  </si>
  <si>
    <t>2.</t>
  </si>
  <si>
    <t>В случае, когда объем строительно-монтажных работ по объекту строительства составляет 60% от</t>
  </si>
  <si>
    <t xml:space="preserve">общей стоимости строительства строительства, к ценам на проектные работы применяются следующие </t>
  </si>
  <si>
    <t>коэффициенты: до 50% - 0,95; до 40% - 0,9; до 30% - 0,8; до 20% - 0,7. (п. 2.2.6 Методики 620пр)</t>
  </si>
  <si>
    <t>3.</t>
  </si>
  <si>
    <t>В случае наличия в договоре подряда более одного объекта, стоимость проектных работ  на каждый</t>
  </si>
  <si>
    <t xml:space="preserve">последующий объект цена привязки типовых проектов или повторно применяемой проектной документации </t>
  </si>
  <si>
    <t>определяется по ценам СБЦ и СЦ с применением коэффициентов (п. 152 Методики 707/пр):</t>
  </si>
  <si>
    <t>-</t>
  </si>
  <si>
    <t>при привязке объекта без внесений каких-либо изменений в надземную и подземную</t>
  </si>
  <si>
    <t>части сооружения 0,2;</t>
  </si>
  <si>
    <t xml:space="preserve">при привязке объекта без внесений изменений в надземную и внесений каких-либо изменений </t>
  </si>
  <si>
    <t>подземную части сооружения 0,35;</t>
  </si>
  <si>
    <t xml:space="preserve">при привязке объекта с внесением изменений в его технологическую часть без </t>
  </si>
  <si>
    <t>корректировки конструктивной части 0,4;</t>
  </si>
  <si>
    <t>при привязке объекта с внесением изменений в его конструктивную часть без корректировки</t>
  </si>
  <si>
    <t>технологической части 0,6;</t>
  </si>
  <si>
    <t>при привязке объекта с внесением в нее изменений во все разделы проекта.0,8.</t>
  </si>
  <si>
    <t>4.</t>
  </si>
  <si>
    <t xml:space="preserve">Общая стоимость проектно-изыскательских работ по объекту не должна превышать показатели, </t>
  </si>
  <si>
    <t>установленные письмами от 30.09.2019 № 07-02-13-285/1769 и от 26.04.2023 №02-05-13/1044:</t>
  </si>
  <si>
    <t xml:space="preserve">для ВЛ, КЛ – 6 %; для ТП, ПС – 4 %; </t>
  </si>
  <si>
    <t xml:space="preserve">для распределительных сетей 6-10/0,4 кВ – при строительстве 5 % </t>
  </si>
  <si>
    <t>при реконструкции существующих сетей 4 %, от итога глав 1-9 сводного сметного расчета.</t>
  </si>
  <si>
    <t>Кдв (Дальневосточный).</t>
  </si>
  <si>
    <t>K1 = 1.34
Методика, утвержденная приказом от 01.10.2021 г. п. 168, постановление Правительства РФ от 23.01.2023 г. № 58 (Ценообразующий)</t>
  </si>
  <si>
    <t xml:space="preserve">Ктип </t>
  </si>
  <si>
    <t xml:space="preserve">0,2 - привязка к типовому проекту (Методические указания от 29.12.2009г. п. 3.2)   </t>
  </si>
  <si>
    <t>Ктек = 1.48
Письмо Минстроя России от 18.10.2024 №61327-ИФ/09</t>
  </si>
  <si>
    <t>инд.4кв.2024г.к 01.01.2021 на пр.раб.</t>
  </si>
  <si>
    <t>Составлена в текущих ценах на 4 квартал 2024 г. и прогнозных ценах на  2025 г.</t>
  </si>
  <si>
    <t>A * Количество * Кст * Ктек
80.8 тыс.руб * 1 * 0.6 * 1.48*0,2*1,34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</si>
</sst>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#,##0.000"/>
  </numFmts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right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/>
    <xf numFmtId="0" fontId="0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183" fontId="1" fillId="0" borderId="2" xfId="0" applyNumberFormat="1" applyFont="1" applyBorder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right" vertical="top" wrapText="1"/>
    </xf>
    <xf numFmtId="0" fontId="0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left" vertical="top" wrapText="1"/>
    </xf>
    <xf numFmtId="183" fontId="1" fillId="0" borderId="4" xfId="0" applyNumberFormat="1" applyFont="1" applyBorder="1" applyAlignment="1">
      <alignment horizontal="righ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183" fontId="0" fillId="0" borderId="3" xfId="0" applyNumberFormat="1" applyFont="1" applyBorder="1" applyAlignment="1">
      <alignment horizontal="right" vertical="top" wrapText="1"/>
    </xf>
    <xf numFmtId="49" fontId="1" fillId="0" borderId="6" xfId="0" applyNumberFormat="1" applyFont="1" applyBorder="1" applyAlignment="1">
      <alignment horizontal="righ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right" vertical="top" wrapText="1"/>
    </xf>
    <xf numFmtId="49" fontId="0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0" fillId="0" borderId="27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19" xfId="0" applyNumberFormat="1" applyFont="1" applyBorder="1" applyAlignment="1">
      <alignment horizontal="left" vertical="top" wrapText="1"/>
    </xf>
    <xf numFmtId="0" fontId="0" fillId="0" borderId="18" xfId="0" applyNumberFormat="1" applyFont="1" applyBorder="1" applyAlignment="1">
      <alignment horizontal="left" vertical="top" wrapText="1"/>
    </xf>
    <xf numFmtId="0" fontId="0" fillId="0" borderId="20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3" xfId="0" applyNumberFormat="1" applyFont="1" applyBorder="1" applyAlignment="1">
      <alignment horizontal="left" vertical="top" wrapText="1"/>
    </xf>
    <xf numFmtId="0" fontId="0" fillId="0" borderId="24" xfId="0" applyNumberFormat="1" applyFont="1" applyBorder="1" applyAlignment="1">
      <alignment horizontal="left" vertical="top" wrapText="1"/>
    </xf>
    <xf numFmtId="0" fontId="0" fillId="0" borderId="25" xfId="0" applyNumberFormat="1" applyFont="1" applyBorder="1" applyAlignment="1">
      <alignment horizontal="left" vertical="top" wrapText="1"/>
    </xf>
    <xf numFmtId="0" fontId="0" fillId="0" borderId="26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12" xfId="0" applyNumberFormat="1" applyFont="1" applyBorder="1" applyAlignment="1">
      <alignment horizontal="center" wrapText="1"/>
    </xf>
    <xf numFmtId="0" fontId="0" fillId="0" borderId="13" xfId="0" applyNumberFormat="1" applyFont="1" applyBorder="1" applyAlignment="1">
      <alignment horizontal="center" wrapText="1"/>
    </xf>
    <xf numFmtId="0" fontId="0" fillId="0" borderId="1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4"/>
  <sheetViews>
    <sheetView tabSelected="1" topLeftCell="A10" workbookViewId="0">
      <selection activeCell="I12" sqref="I12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9.7109375" style="3" customWidth="1"/>
    <col min="11" max="16384" width="11.5703125" style="3"/>
  </cols>
  <sheetData>
    <row r="1" spans="1:10" ht="38.25" customHeight="1" x14ac:dyDescent="0.2">
      <c r="A1" s="64" t="s">
        <v>17</v>
      </c>
      <c r="B1" s="64"/>
      <c r="C1" s="64"/>
      <c r="D1" s="61"/>
      <c r="E1" s="61"/>
      <c r="F1" s="61"/>
      <c r="G1" s="61"/>
      <c r="H1" s="61"/>
      <c r="I1" s="61"/>
    </row>
    <row r="2" spans="1:10" s="14" customFormat="1" x14ac:dyDescent="0.2">
      <c r="A2" s="15"/>
      <c r="B2" s="15"/>
      <c r="C2" s="15"/>
      <c r="D2" s="13"/>
      <c r="E2" s="13"/>
      <c r="F2" s="13"/>
      <c r="G2" s="13"/>
      <c r="H2" s="13"/>
      <c r="I2" s="13"/>
    </row>
    <row r="3" spans="1:10" x14ac:dyDescent="0.2">
      <c r="A3" s="62" t="s">
        <v>18</v>
      </c>
      <c r="B3" s="62"/>
      <c r="C3" s="62"/>
      <c r="D3" s="62"/>
      <c r="E3" s="62"/>
      <c r="F3" s="62"/>
      <c r="G3" s="62"/>
      <c r="H3" s="62"/>
      <c r="I3" s="62"/>
    </row>
    <row r="4" spans="1:10" x14ac:dyDescent="0.2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10" ht="12.75" customHeight="1" x14ac:dyDescent="0.2">
      <c r="C5" s="7"/>
      <c r="F5" s="8"/>
      <c r="G5" s="8"/>
      <c r="H5" s="8"/>
      <c r="I5" s="8"/>
      <c r="J5" s="8"/>
    </row>
    <row r="6" spans="1:10" ht="12.75" customHeight="1" x14ac:dyDescent="0.2">
      <c r="A6" s="2"/>
      <c r="B6" s="2"/>
      <c r="C6" s="9"/>
      <c r="D6" s="2"/>
      <c r="E6" s="2"/>
      <c r="F6" s="8"/>
      <c r="G6" s="8"/>
      <c r="H6" s="8"/>
      <c r="I6" s="8"/>
      <c r="J6" s="8"/>
    </row>
    <row r="7" spans="1:10" ht="12.75" customHeight="1" x14ac:dyDescent="0.2">
      <c r="A7" s="65" t="s">
        <v>55</v>
      </c>
      <c r="B7" s="65"/>
      <c r="C7" s="65"/>
      <c r="D7" s="65"/>
      <c r="E7" s="65"/>
      <c r="F7" s="65"/>
      <c r="G7" s="65"/>
      <c r="H7" s="65"/>
      <c r="I7" s="65"/>
      <c r="J7" s="10"/>
    </row>
    <row r="8" spans="1:10" ht="12.75" customHeight="1" x14ac:dyDescent="0.2">
      <c r="A8" s="2"/>
      <c r="B8" s="11"/>
      <c r="C8" s="12"/>
      <c r="D8" s="11"/>
      <c r="E8" s="11"/>
      <c r="F8" s="8"/>
      <c r="G8" s="8"/>
      <c r="H8" s="8"/>
      <c r="I8" s="8"/>
      <c r="J8" s="8"/>
    </row>
    <row r="9" spans="1:10" ht="100.5" customHeight="1" x14ac:dyDescent="0.2">
      <c r="A9" s="5" t="s">
        <v>0</v>
      </c>
      <c r="B9" s="44" t="s">
        <v>2</v>
      </c>
      <c r="C9" s="46"/>
      <c r="D9" s="44" t="s">
        <v>4</v>
      </c>
      <c r="E9" s="45"/>
      <c r="F9" s="45"/>
      <c r="G9" s="46"/>
      <c r="H9" s="5" t="s">
        <v>3</v>
      </c>
      <c r="I9" s="5" t="s">
        <v>5</v>
      </c>
    </row>
    <row r="10" spans="1:10" x14ac:dyDescent="0.2">
      <c r="A10" s="6" t="s">
        <v>1</v>
      </c>
      <c r="B10" s="66">
        <v>2</v>
      </c>
      <c r="C10" s="67"/>
      <c r="D10" s="66">
        <v>3</v>
      </c>
      <c r="E10" s="68"/>
      <c r="F10" s="68"/>
      <c r="G10" s="67"/>
      <c r="H10" s="4">
        <v>4</v>
      </c>
      <c r="I10" s="4">
        <v>5</v>
      </c>
    </row>
    <row r="11" spans="1:10" ht="221.85" customHeight="1" x14ac:dyDescent="0.2">
      <c r="A11" s="20" t="s">
        <v>1</v>
      </c>
      <c r="B11" s="47" t="s">
        <v>6</v>
      </c>
      <c r="C11" s="48"/>
      <c r="D11" s="49" t="s">
        <v>7</v>
      </c>
      <c r="E11" s="50"/>
      <c r="F11" s="50"/>
      <c r="G11" s="51"/>
      <c r="H11" s="21" t="s">
        <v>56</v>
      </c>
      <c r="I11" s="28">
        <f>ROUND(80.8  * 1 * 0.6 * 1.48 * 0.2,3)*1.34</f>
        <v>19.228999999999999</v>
      </c>
    </row>
    <row r="12" spans="1:10" ht="15.75" customHeight="1" x14ac:dyDescent="0.2">
      <c r="A12" s="27" t="s">
        <v>8</v>
      </c>
      <c r="B12" s="52" t="s">
        <v>9</v>
      </c>
      <c r="C12" s="53"/>
      <c r="D12" s="52"/>
      <c r="E12" s="54"/>
      <c r="F12" s="54"/>
      <c r="G12" s="53"/>
      <c r="H12" s="32"/>
      <c r="I12" s="33"/>
    </row>
    <row r="13" spans="1:10" ht="25.5" customHeight="1" x14ac:dyDescent="0.2">
      <c r="A13" s="29" t="s">
        <v>8</v>
      </c>
      <c r="B13" s="55" t="s">
        <v>10</v>
      </c>
      <c r="C13" s="56"/>
      <c r="D13" s="55" t="s">
        <v>11</v>
      </c>
      <c r="E13" s="57"/>
      <c r="F13" s="57"/>
      <c r="G13" s="56"/>
      <c r="H13" s="30"/>
      <c r="I13" s="31"/>
    </row>
    <row r="14" spans="1:10" ht="38.25" customHeight="1" x14ac:dyDescent="0.2">
      <c r="A14" s="22" t="s">
        <v>8</v>
      </c>
      <c r="B14" s="35" t="s">
        <v>54</v>
      </c>
      <c r="C14" s="36"/>
      <c r="D14" s="35" t="s">
        <v>53</v>
      </c>
      <c r="E14" s="37"/>
      <c r="F14" s="37"/>
      <c r="G14" s="36"/>
      <c r="H14" s="25"/>
      <c r="I14" s="26"/>
    </row>
    <row r="15" spans="1:10" ht="76.5" customHeight="1" x14ac:dyDescent="0.2">
      <c r="A15" s="22" t="s">
        <v>8</v>
      </c>
      <c r="B15" s="35" t="s">
        <v>49</v>
      </c>
      <c r="C15" s="36"/>
      <c r="D15" s="35" t="s">
        <v>50</v>
      </c>
      <c r="E15" s="37"/>
      <c r="F15" s="37"/>
      <c r="G15" s="36"/>
      <c r="H15" s="25"/>
      <c r="I15" s="26"/>
    </row>
    <row r="16" spans="1:10" ht="45.75" customHeight="1" x14ac:dyDescent="0.2">
      <c r="A16" s="22"/>
      <c r="B16" s="35" t="s">
        <v>51</v>
      </c>
      <c r="C16" s="36"/>
      <c r="D16" s="58" t="s">
        <v>52</v>
      </c>
      <c r="E16" s="59"/>
      <c r="F16" s="59"/>
      <c r="G16" s="60"/>
      <c r="H16" s="25"/>
      <c r="I16" s="26"/>
    </row>
    <row r="17" spans="1:9" ht="12.75" customHeight="1" x14ac:dyDescent="0.2">
      <c r="A17" s="22" t="s">
        <v>12</v>
      </c>
      <c r="B17" s="38" t="s">
        <v>13</v>
      </c>
      <c r="C17" s="39"/>
      <c r="D17" s="38"/>
      <c r="E17" s="40"/>
      <c r="F17" s="40"/>
      <c r="G17" s="39"/>
      <c r="H17" s="23"/>
      <c r="I17" s="24">
        <f>ROUND(($I$11),3)</f>
        <v>19.228999999999999</v>
      </c>
    </row>
    <row r="18" spans="1:9" ht="27" customHeight="1" x14ac:dyDescent="0.2">
      <c r="A18" s="22"/>
      <c r="B18" s="38" t="s">
        <v>20</v>
      </c>
      <c r="C18" s="39"/>
      <c r="D18" s="38"/>
      <c r="E18" s="40"/>
      <c r="F18" s="40"/>
      <c r="G18" s="39"/>
      <c r="H18" s="23">
        <v>1.0780000000000001</v>
      </c>
      <c r="I18" s="24">
        <f>I17*H18</f>
        <v>20.728861999999999</v>
      </c>
    </row>
    <row r="19" spans="1:9" ht="12.75" customHeight="1" x14ac:dyDescent="0.2">
      <c r="A19" s="16" t="s">
        <v>14</v>
      </c>
      <c r="B19" s="41" t="s">
        <v>15</v>
      </c>
      <c r="C19" s="42"/>
      <c r="D19" s="41"/>
      <c r="E19" s="43"/>
      <c r="F19" s="43"/>
      <c r="G19" s="42"/>
      <c r="H19" s="17" t="s">
        <v>16</v>
      </c>
      <c r="I19" s="18">
        <f>I18</f>
        <v>20.728861999999999</v>
      </c>
    </row>
    <row r="20" spans="1:9" ht="12.75" customHeight="1" x14ac:dyDescent="0.2"/>
    <row r="22" spans="1:9" ht="12.75" customHeight="1" x14ac:dyDescent="0.2">
      <c r="A22" s="14" t="s">
        <v>21</v>
      </c>
      <c r="B22" s="14"/>
      <c r="C22" s="14"/>
      <c r="D22" s="19"/>
      <c r="E22" s="14"/>
      <c r="F22" s="14"/>
      <c r="G22" s="14"/>
      <c r="H22" s="14"/>
      <c r="I22" s="14"/>
    </row>
    <row r="23" spans="1:9" x14ac:dyDescent="0.2">
      <c r="A23" s="14" t="s">
        <v>22</v>
      </c>
      <c r="B23" s="14" t="s">
        <v>23</v>
      </c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 t="s">
        <v>24</v>
      </c>
      <c r="C24" s="14"/>
      <c r="D24" s="14"/>
      <c r="E24" s="14"/>
      <c r="F24" s="14"/>
      <c r="G24" s="14"/>
      <c r="H24" s="14"/>
      <c r="I24" s="14"/>
    </row>
    <row r="25" spans="1:9" x14ac:dyDescent="0.2">
      <c r="A25" s="14" t="s">
        <v>25</v>
      </c>
      <c r="B25" s="14" t="s">
        <v>26</v>
      </c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 t="s">
        <v>27</v>
      </c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 t="s">
        <v>28</v>
      </c>
      <c r="C27" s="14"/>
      <c r="D27" s="14"/>
      <c r="E27" s="14"/>
      <c r="F27" s="14"/>
      <c r="G27" s="14"/>
      <c r="H27" s="14"/>
      <c r="I27" s="14"/>
    </row>
    <row r="28" spans="1:9" x14ac:dyDescent="0.2">
      <c r="A28" s="14" t="s">
        <v>29</v>
      </c>
      <c r="B28" s="14" t="s">
        <v>30</v>
      </c>
      <c r="C28" s="14"/>
      <c r="D28" s="14"/>
      <c r="E28" s="14"/>
      <c r="F28" s="14"/>
      <c r="G28" s="14"/>
      <c r="H28" s="14"/>
      <c r="I28" s="14"/>
    </row>
    <row r="29" spans="1:9" x14ac:dyDescent="0.2">
      <c r="A29" s="14"/>
      <c r="B29" s="14" t="s">
        <v>31</v>
      </c>
      <c r="C29" s="14"/>
      <c r="D29" s="14"/>
      <c r="E29" s="14"/>
      <c r="F29" s="14"/>
      <c r="G29" s="14"/>
      <c r="H29" s="14"/>
      <c r="I29" s="14"/>
    </row>
    <row r="30" spans="1:9" x14ac:dyDescent="0.2">
      <c r="A30" s="14"/>
      <c r="B30" s="14" t="s">
        <v>32</v>
      </c>
      <c r="C30" s="14"/>
      <c r="D30" s="14"/>
      <c r="E30" s="14"/>
      <c r="F30" s="14"/>
      <c r="G30" s="14"/>
      <c r="H30" s="14"/>
      <c r="I30" s="14"/>
    </row>
    <row r="31" spans="1:9" x14ac:dyDescent="0.2">
      <c r="A31" s="14"/>
      <c r="B31" s="34" t="s">
        <v>33</v>
      </c>
      <c r="C31" s="14" t="s">
        <v>34</v>
      </c>
      <c r="D31" s="14"/>
      <c r="E31" s="14"/>
      <c r="F31" s="14"/>
      <c r="G31" s="14"/>
      <c r="H31" s="14"/>
      <c r="I31" s="14"/>
    </row>
    <row r="32" spans="1:9" x14ac:dyDescent="0.2">
      <c r="A32" s="14"/>
      <c r="B32" s="15"/>
      <c r="C32" s="14" t="s">
        <v>35</v>
      </c>
      <c r="D32" s="14"/>
      <c r="E32" s="14"/>
      <c r="F32" s="14"/>
      <c r="G32" s="14"/>
      <c r="H32" s="14"/>
      <c r="I32" s="14"/>
    </row>
    <row r="33" spans="1:10" x14ac:dyDescent="0.2">
      <c r="A33" s="14"/>
      <c r="B33" s="15" t="s">
        <v>33</v>
      </c>
      <c r="C33" s="14" t="s">
        <v>36</v>
      </c>
      <c r="D33" s="14"/>
      <c r="E33" s="14"/>
      <c r="F33" s="14"/>
      <c r="G33" s="14"/>
      <c r="H33" s="14"/>
      <c r="I33" s="14"/>
    </row>
    <row r="34" spans="1:10" x14ac:dyDescent="0.2">
      <c r="A34" s="14"/>
      <c r="B34" s="15"/>
      <c r="C34" s="14" t="s">
        <v>37</v>
      </c>
      <c r="D34" s="14"/>
      <c r="E34" s="14"/>
      <c r="F34" s="14"/>
      <c r="G34" s="14"/>
      <c r="H34" s="14"/>
      <c r="I34" s="14"/>
    </row>
    <row r="35" spans="1:10" x14ac:dyDescent="0.2">
      <c r="A35" s="14"/>
      <c r="B35" s="15" t="s">
        <v>33</v>
      </c>
      <c r="C35" s="14" t="s">
        <v>38</v>
      </c>
      <c r="D35" s="14"/>
      <c r="E35" s="14"/>
      <c r="F35" s="14"/>
      <c r="G35" s="14"/>
      <c r="H35" s="14"/>
      <c r="I35" s="14"/>
    </row>
    <row r="36" spans="1:10" x14ac:dyDescent="0.2">
      <c r="A36" s="14"/>
      <c r="B36" s="15"/>
      <c r="C36" s="14" t="s">
        <v>39</v>
      </c>
      <c r="D36" s="14"/>
      <c r="E36" s="14"/>
      <c r="F36" s="14"/>
      <c r="G36" s="14"/>
      <c r="H36" s="14"/>
      <c r="I36" s="14"/>
    </row>
    <row r="37" spans="1:10" x14ac:dyDescent="0.2">
      <c r="A37" s="14"/>
      <c r="B37" s="15" t="s">
        <v>33</v>
      </c>
      <c r="C37" s="14" t="s">
        <v>40</v>
      </c>
      <c r="D37" s="14"/>
      <c r="E37" s="14"/>
      <c r="F37" s="14"/>
      <c r="G37" s="14"/>
      <c r="H37" s="14"/>
      <c r="I37" s="14"/>
    </row>
    <row r="38" spans="1:10" x14ac:dyDescent="0.2">
      <c r="A38" s="14"/>
      <c r="B38" s="14"/>
      <c r="C38" s="14" t="s">
        <v>41</v>
      </c>
      <c r="D38" s="14"/>
      <c r="E38" s="14"/>
      <c r="F38" s="14"/>
      <c r="G38" s="14"/>
      <c r="H38" s="14"/>
      <c r="I38" s="14"/>
    </row>
    <row r="39" spans="1:10" x14ac:dyDescent="0.2">
      <c r="A39" s="14"/>
      <c r="B39" s="15" t="s">
        <v>33</v>
      </c>
      <c r="C39" s="14" t="s">
        <v>42</v>
      </c>
      <c r="D39" s="14"/>
      <c r="E39" s="14"/>
      <c r="F39" s="14"/>
      <c r="G39" s="14"/>
      <c r="H39" s="14"/>
      <c r="I39" s="14"/>
    </row>
    <row r="40" spans="1:10" x14ac:dyDescent="0.2">
      <c r="A40" s="14" t="s">
        <v>43</v>
      </c>
      <c r="B40" s="14" t="s">
        <v>44</v>
      </c>
      <c r="C40" s="14"/>
      <c r="D40" s="14"/>
      <c r="E40" s="14"/>
      <c r="F40" s="14"/>
      <c r="G40" s="14"/>
      <c r="H40" s="14"/>
      <c r="I40" s="14"/>
    </row>
    <row r="41" spans="1:10" x14ac:dyDescent="0.2">
      <c r="A41" s="14"/>
      <c r="B41" s="14" t="s">
        <v>45</v>
      </c>
      <c r="C41" s="14"/>
      <c r="D41" s="14"/>
      <c r="E41" s="14"/>
      <c r="F41" s="14"/>
      <c r="G41" s="14"/>
      <c r="H41" s="14"/>
      <c r="I41" s="14"/>
      <c r="J41" s="14"/>
    </row>
    <row r="42" spans="1:10" x14ac:dyDescent="0.2">
      <c r="A42" s="14"/>
      <c r="B42" s="14" t="s">
        <v>46</v>
      </c>
      <c r="C42" s="14"/>
      <c r="D42" s="14"/>
      <c r="E42" s="14"/>
      <c r="F42" s="14"/>
      <c r="G42" s="14"/>
      <c r="H42" s="14"/>
      <c r="I42" s="14"/>
      <c r="J42" s="14"/>
    </row>
    <row r="43" spans="1:10" x14ac:dyDescent="0.2">
      <c r="A43" s="14"/>
      <c r="B43" s="14" t="s">
        <v>47</v>
      </c>
      <c r="C43" s="14"/>
      <c r="D43" s="14"/>
      <c r="E43" s="14"/>
      <c r="F43" s="14"/>
      <c r="G43" s="14"/>
      <c r="H43" s="14"/>
      <c r="I43" s="14"/>
      <c r="J43" s="14"/>
    </row>
    <row r="44" spans="1:10" x14ac:dyDescent="0.2">
      <c r="A44" s="14"/>
      <c r="B44" s="14" t="s">
        <v>48</v>
      </c>
      <c r="C44" s="14"/>
      <c r="D44" s="14"/>
      <c r="E44" s="14"/>
      <c r="F44" s="14"/>
      <c r="G44" s="14"/>
      <c r="H44" s="14"/>
      <c r="I44" s="14"/>
      <c r="J44" s="14"/>
    </row>
  </sheetData>
  <mergeCells count="27">
    <mergeCell ref="B16:C16"/>
    <mergeCell ref="D16:G16"/>
    <mergeCell ref="D1:I1"/>
    <mergeCell ref="A3:I3"/>
    <mergeCell ref="A4:I4"/>
    <mergeCell ref="A1:C1"/>
    <mergeCell ref="A7:I7"/>
    <mergeCell ref="B10:C10"/>
    <mergeCell ref="D10:G10"/>
    <mergeCell ref="B9:C9"/>
    <mergeCell ref="D9:G9"/>
    <mergeCell ref="B11:C11"/>
    <mergeCell ref="D11:G11"/>
    <mergeCell ref="B12:C12"/>
    <mergeCell ref="D12:G12"/>
    <mergeCell ref="B13:C13"/>
    <mergeCell ref="D13:G13"/>
    <mergeCell ref="B14:C14"/>
    <mergeCell ref="D14:G14"/>
    <mergeCell ref="B17:C17"/>
    <mergeCell ref="D17:G17"/>
    <mergeCell ref="B19:C19"/>
    <mergeCell ref="D19:G19"/>
    <mergeCell ref="B18:C18"/>
    <mergeCell ref="D18:G18"/>
    <mergeCell ref="B15:C15"/>
    <mergeCell ref="D15:G15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КТПН Форма 2П</vt:lpstr>
      <vt:lpstr>'16. КТПН Форма 2П'!Заголовки_для_печати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Администратор</cp:lastModifiedBy>
  <cp:lastPrinted>2014-12-29T10:04:46Z</cp:lastPrinted>
  <dcterms:created xsi:type="dcterms:W3CDTF">2009-10-12T11:06:46Z</dcterms:created>
  <dcterms:modified xsi:type="dcterms:W3CDTF">2025-01-31T04:55:19Z</dcterms:modified>
</cp:coreProperties>
</file>